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'!$A$1:$E$111</definedName>
  </definedNames>
  <calcPr calcId="144525"/>
</workbook>
</file>

<file path=xl/calcChain.xml><?xml version="1.0" encoding="utf-8"?>
<calcChain xmlns="http://schemas.openxmlformats.org/spreadsheetml/2006/main">
  <c r="C105" i="1" l="1"/>
  <c r="C98" i="1"/>
  <c r="C95" i="1"/>
  <c r="C93" i="1"/>
  <c r="C91" i="1"/>
  <c r="C87" i="1"/>
  <c r="C84" i="1"/>
  <c r="C82" i="1"/>
  <c r="C45" i="1"/>
  <c r="C35" i="1"/>
  <c r="C30" i="1"/>
  <c r="C28" i="1"/>
  <c r="C26" i="1"/>
  <c r="C24" i="1"/>
  <c r="C110" i="1" s="1"/>
  <c r="C111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<sst xmlns="http://schemas.openxmlformats.org/spreadsheetml/2006/main" count="253" uniqueCount="189">
  <si>
    <t>Отчет об исполнении ООО "Лидер" договора управления МДК по адресу:</t>
  </si>
  <si>
    <t xml:space="preserve">г. Чита ул.Красноярская , д. 35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</si>
  <si>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</si>
  <si>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</si>
  <si>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</si>
  <si>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</si>
  <si>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</si>
  <si>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</si>
  <si>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</si>
  <si>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</si>
  <si>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</si>
  <si>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</si>
  <si>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</si>
  <si>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</si>
  <si>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</si>
  <si>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</si>
  <si>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</si>
  <si>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</si>
  <si>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</si>
  <si>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</si>
  <si>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</si>
  <si>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</si>
  <si>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</si>
  <si>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</si>
  <si>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</si>
  <si>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</si>
  <si>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</si>
  <si>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</si>
  <si>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</si>
  <si>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</si>
  <si>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</si>
  <si>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</si>
  <si>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</si>
  <si>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</si>
  <si>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</si>
  <si>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</si>
  <si>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</si>
  <si>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</si>
  <si>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</si>
  <si>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</si>
  <si>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</si>
  <si>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</si>
  <si>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</si>
  <si>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</si>
  <si>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Закрытие кровли банером</t>
  </si>
  <si>
    <t>дом</t>
  </si>
  <si>
    <t>5.2</t>
  </si>
  <si>
    <t>Закрытие кровли бикростом</t>
  </si>
  <si>
    <t>5.3</t>
  </si>
  <si>
    <t>Замена автомата Краснояр 35</t>
  </si>
  <si>
    <t>шт.</t>
  </si>
  <si>
    <t>5.4</t>
  </si>
  <si>
    <t>Осмотр электропроводки</t>
  </si>
  <si>
    <t>5.5</t>
  </si>
  <si>
    <t>Осмотр электросчетчика</t>
  </si>
  <si>
    <t>5.6</t>
  </si>
  <si>
    <t>Поднятие бикроста на кровлю с использованием автовышки</t>
  </si>
  <si>
    <t>5.7</t>
  </si>
  <si>
    <t>Установка светильника с датчиком на движение</t>
  </si>
  <si>
    <t>5.8</t>
  </si>
  <si>
    <t>Частичная замена труб ХВС,ГВС д.20 PPR армированная</t>
  </si>
  <si>
    <t>м</t>
  </si>
  <si>
    <t>5.9</t>
  </si>
  <si>
    <t>Чистка кровли жилого дома от снега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</si>
  <si>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</si>
  <si>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</si>
  <si>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холодной воды с подвала для хозяйственных нужд</t>
  </si>
  <si>
    <t>6.2</t>
  </si>
  <si>
    <t>Закрытие продухов</t>
  </si>
  <si>
    <t>6.3</t>
  </si>
  <si>
    <t>Закрытие рассекающей задвижки</t>
  </si>
  <si>
    <t>6.4</t>
  </si>
  <si>
    <t>Замена вентиля 20 и 15</t>
  </si>
  <si>
    <t>6.5</t>
  </si>
  <si>
    <t>Замена муфты</t>
  </si>
  <si>
    <t>6.6</t>
  </si>
  <si>
    <t>Замена шарового крана 20</t>
  </si>
  <si>
    <t>6.7</t>
  </si>
  <si>
    <t>Замена шарового крана д.20</t>
  </si>
  <si>
    <t>6.8</t>
  </si>
  <si>
    <t>Замена электрической лампы</t>
  </si>
  <si>
    <t>6.9</t>
  </si>
  <si>
    <t>Замер температуры воздуха в квартире и подвале</t>
  </si>
  <si>
    <t>замер</t>
  </si>
  <si>
    <t>6.10</t>
  </si>
  <si>
    <t>Заполнение внут-й системы отопл-я тепл-ем с обходом подвала и чердака</t>
  </si>
  <si>
    <t>6.11</t>
  </si>
  <si>
    <t>Запуск внутр-й системы отоп-я (пост-ка на циркуляцию) с обходом подвал</t>
  </si>
  <si>
    <t>6.12</t>
  </si>
  <si>
    <t>Исполнение заявок не связанных с ремонтом</t>
  </si>
  <si>
    <t>6.13</t>
  </si>
  <si>
    <t>Навеска замка (навесной)</t>
  </si>
  <si>
    <t>6.14</t>
  </si>
  <si>
    <t>Обмотка розлива ГВС пенофолом</t>
  </si>
  <si>
    <t>6.15</t>
  </si>
  <si>
    <t>Опрессовка тепловых узлов перед сдачей (проверочная)</t>
  </si>
  <si>
    <t>узел</t>
  </si>
  <si>
    <t>6.16</t>
  </si>
  <si>
    <t>Опрессовка тепловых узлов после проведения ремонта(ус-е выяв-х неиспра</t>
  </si>
  <si>
    <t>6.17</t>
  </si>
  <si>
    <t>Опрессовка тепловых узлов при сдаче</t>
  </si>
  <si>
    <t>6.18</t>
  </si>
  <si>
    <t>Осмотр кровли с мелким ремонтом</t>
  </si>
  <si>
    <t>6.19</t>
  </si>
  <si>
    <t>Осмотр сантех. оборудования</t>
  </si>
  <si>
    <t>6.20</t>
  </si>
  <si>
    <t>Осмотр сантехнического оборудования</t>
  </si>
  <si>
    <t>6.21</t>
  </si>
  <si>
    <t>Осмотр чердачного помещения</t>
  </si>
  <si>
    <t>6.22</t>
  </si>
  <si>
    <t>Отключение отопления</t>
  </si>
  <si>
    <t>6.23</t>
  </si>
  <si>
    <t>Открытие продухов</t>
  </si>
  <si>
    <t>6.24</t>
  </si>
  <si>
    <t>Перезапуск (удаление воздуха) стояков отопления</t>
  </si>
  <si>
    <t>6.25</t>
  </si>
  <si>
    <t>Перезапуск внут-й системы отопления(уст-я нефун-х стояков отопл)с об.п</t>
  </si>
  <si>
    <t>6.26</t>
  </si>
  <si>
    <t>Регулировка теплоносителя</t>
  </si>
  <si>
    <t>6.27</t>
  </si>
  <si>
    <t>Ремонт КНС</t>
  </si>
  <si>
    <t>квартира</t>
  </si>
  <si>
    <t>6.28</t>
  </si>
  <si>
    <t>Слив воды с ванн на чердаке</t>
  </si>
  <si>
    <t>6.29</t>
  </si>
  <si>
    <t>Смена вентиля ХВС, ГВС д.15,20</t>
  </si>
  <si>
    <t>6.30</t>
  </si>
  <si>
    <t>Смена труб канализации PP д.110</t>
  </si>
  <si>
    <t>6.31</t>
  </si>
  <si>
    <t>Установка гебы на стояке</t>
  </si>
  <si>
    <t>6.32</t>
  </si>
  <si>
    <t>Установка манометра на ТУ</t>
  </si>
  <si>
    <t>6.33</t>
  </si>
  <si>
    <t>Установка пружины на тамбурную дверь в подъезд</t>
  </si>
  <si>
    <t>6.34</t>
  </si>
  <si>
    <t>Установка пружины на тамбурную дверь в подъезде</t>
  </si>
  <si>
    <t>6.35</t>
  </si>
  <si>
    <t>Чистка врезки</t>
  </si>
  <si>
    <t>6.36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</si>
  <si>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</si>
  <si>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</si>
  <si>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</si>
  <si>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</si>
  <si>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</si>
  <si>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</si>
  <si>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</si>
  <si>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</si>
  <si>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</si>
  <si>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</si>
  <si>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</si>
  <si>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</si>
  <si>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</si>
  <si>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</si>
  <si>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</si>
  <si>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</si>
  <si>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</si>
  <si>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</si>
  <si>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</si>
  <si>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</si>
  <si>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</si>
  <si>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</si>
  <si>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</si>
  <si>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</si>
  <si>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</si>
  <si>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</si>
  <si>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</si>
  <si>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</si>
  <si>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</si>
  <si>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Окраска фасада (закрашивание надписей) Красноярская, д.35</t>
  </si>
  <si>
    <t>14.4</t>
  </si>
  <si>
    <t>Окраска элементов детской площадки Красноярская, д.35</t>
  </si>
  <si>
    <t>площадка</t>
  </si>
  <si>
    <t>14.5</t>
  </si>
  <si>
    <t>Ремонт штакетного забора</t>
  </si>
  <si>
    <t>14.6</t>
  </si>
  <si>
    <t>Санитарная обрезка сухих вершин и веток деревьев с исп-ем автовышки</t>
  </si>
  <si>
    <t xml:space="preserve"> Прочая работа (услуга)</t>
  </si>
  <si>
    <t>15.1</t>
  </si>
  <si>
    <t>ТО приборов учета тепловой энергии 2023 г.</t>
  </si>
  <si>
    <t>15.2</t>
  </si>
  <si>
    <t>15.3</t>
  </si>
  <si>
    <t>Диспетчеризация приборов учета тепловой энергии 2023</t>
  </si>
  <si>
    <t>15.4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</si>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</sst>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2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9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2"/>
    <col min="2" max="2" width="68.140625" style="119" customWidth="1"/>
    <col min="3" max="3" width="14.7109375" style="120" customWidth="1"/>
    <col min="4" max="4" width="9.140625" style="121" customWidth="1"/>
    <col min="5" max="5" width="12.7109375" style="121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709877.77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984307.44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968587.44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150*5*12+5*112*12</f>
        <v>15720</v>
      </c>
      <c r="E12" s="22">
        <f>150*5*12+5*112*12</f>
        <v>15720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1035715.6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1019995.6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v>15720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-51408.160000000033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C111</f>
        <v>1019476.8960000001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-35169.456000000122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674708.3139999999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164334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164334</v>
      </c>
      <c r="D25" s="48" t="s">
        <v>29</v>
      </c>
      <c r="E25" s="49">
        <v>32866.800000000003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79429.2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79429.2</v>
      </c>
      <c r="D27" s="48" t="s">
        <v>29</v>
      </c>
      <c r="E27" s="49">
        <v>32866.800000000003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25198.98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4108.3500000000004</v>
      </c>
      <c r="D31" s="48" t="s">
        <v>29</v>
      </c>
      <c r="E31" s="49">
        <v>32866.800000000003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2192.2199999999998</v>
      </c>
      <c r="D32" s="48" t="s">
        <v>29</v>
      </c>
      <c r="E32" s="49">
        <v>32866.800000000003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3559.47</v>
      </c>
      <c r="D33" s="57" t="s">
        <v>29</v>
      </c>
      <c r="E33" s="58">
        <v>32866.800000000003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15338.94</v>
      </c>
      <c r="D34" s="48" t="s">
        <v>29</v>
      </c>
      <c r="E34" s="49">
        <v>32866.800000000003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SUM(C36:C44)</f>
        <v>229637.49000000005</v>
      </c>
      <c r="D35" s="61"/>
      <c r="E35" s="61"/>
      <c r="F35" s="44"/>
      <c r="G35" s="44"/>
    </row>
    <row r="36" spans="1:8" outlineLevel="1" x14ac:dyDescent="0.25">
      <c r="A36" s="18" t="s">
        <v>43</v>
      </c>
      <c r="B36" s="62" t="s">
        <v>44</v>
      </c>
      <c r="C36" s="63">
        <v>5898.39</v>
      </c>
      <c r="D36" s="64" t="s">
        <v>45</v>
      </c>
      <c r="E36" s="64">
        <v>1</v>
      </c>
      <c r="F36" s="44"/>
      <c r="G36" s="44"/>
    </row>
    <row r="37" spans="1:8" outlineLevel="1" x14ac:dyDescent="0.25">
      <c r="A37" s="18" t="s">
        <v>46</v>
      </c>
      <c r="B37" s="62" t="s">
        <v>47</v>
      </c>
      <c r="C37" s="63">
        <v>160330.45000000001</v>
      </c>
      <c r="D37" s="64" t="s">
        <v>29</v>
      </c>
      <c r="E37" s="64">
        <v>245</v>
      </c>
      <c r="F37" s="44"/>
      <c r="G37" s="44"/>
    </row>
    <row r="38" spans="1:8" ht="30" customHeight="1" outlineLevel="1" x14ac:dyDescent="0.25">
      <c r="A38" s="18" t="s">
        <v>48</v>
      </c>
      <c r="B38" s="62" t="s">
        <v>49</v>
      </c>
      <c r="C38" s="63">
        <v>1410.14</v>
      </c>
      <c r="D38" s="64" t="s">
        <v>50</v>
      </c>
      <c r="E38" s="64">
        <v>1</v>
      </c>
      <c r="F38" s="44"/>
      <c r="G38" s="44"/>
    </row>
    <row r="39" spans="1:8" outlineLevel="1" x14ac:dyDescent="0.25">
      <c r="A39" s="18" t="s">
        <v>51</v>
      </c>
      <c r="B39" s="62" t="s">
        <v>52</v>
      </c>
      <c r="C39" s="63">
        <v>522.27</v>
      </c>
      <c r="D39" s="64" t="s">
        <v>45</v>
      </c>
      <c r="E39" s="64">
        <v>1</v>
      </c>
      <c r="F39" s="44"/>
      <c r="G39" s="44"/>
    </row>
    <row r="40" spans="1:8" outlineLevel="1" x14ac:dyDescent="0.25">
      <c r="A40" s="18" t="s">
        <v>53</v>
      </c>
      <c r="B40" s="62" t="s">
        <v>54</v>
      </c>
      <c r="C40" s="63">
        <v>284.26</v>
      </c>
      <c r="D40" s="64" t="s">
        <v>50</v>
      </c>
      <c r="E40" s="64">
        <v>1</v>
      </c>
      <c r="F40" s="44"/>
      <c r="G40" s="44"/>
    </row>
    <row r="41" spans="1:8" outlineLevel="1" x14ac:dyDescent="0.25">
      <c r="A41" s="18" t="s">
        <v>55</v>
      </c>
      <c r="B41" s="62" t="s">
        <v>56</v>
      </c>
      <c r="C41" s="63">
        <v>5817.43</v>
      </c>
      <c r="D41" s="64" t="s">
        <v>45</v>
      </c>
      <c r="E41" s="64">
        <v>1</v>
      </c>
      <c r="F41" s="44"/>
      <c r="G41" s="44"/>
    </row>
    <row r="42" spans="1:8" outlineLevel="1" x14ac:dyDescent="0.25">
      <c r="A42" s="18" t="s">
        <v>57</v>
      </c>
      <c r="B42" s="62" t="s">
        <v>58</v>
      </c>
      <c r="C42" s="63">
        <v>2127.4699999999998</v>
      </c>
      <c r="D42" s="64" t="s">
        <v>50</v>
      </c>
      <c r="E42" s="64">
        <v>1</v>
      </c>
      <c r="F42" s="44"/>
      <c r="G42" s="44"/>
    </row>
    <row r="43" spans="1:8" outlineLevel="1" x14ac:dyDescent="0.25">
      <c r="A43" s="18" t="s">
        <v>59</v>
      </c>
      <c r="B43" s="62" t="s">
        <v>60</v>
      </c>
      <c r="C43" s="63">
        <v>46768.08</v>
      </c>
      <c r="D43" s="64" t="s">
        <v>61</v>
      </c>
      <c r="E43" s="64">
        <v>24</v>
      </c>
      <c r="F43" s="44"/>
      <c r="G43" s="44"/>
    </row>
    <row r="44" spans="1:8" outlineLevel="1" x14ac:dyDescent="0.25">
      <c r="A44" s="18" t="s">
        <v>62</v>
      </c>
      <c r="B44" s="62" t="s">
        <v>63</v>
      </c>
      <c r="C44" s="63">
        <v>6479</v>
      </c>
      <c r="D44" s="64" t="s">
        <v>29</v>
      </c>
      <c r="E44" s="64">
        <v>190</v>
      </c>
      <c r="F44" s="44"/>
      <c r="G44" s="44"/>
    </row>
    <row r="45" spans="1:8" s="68" customFormat="1" ht="42.75" outlineLevel="2" x14ac:dyDescent="0.25">
      <c r="A45" s="65">
        <v>6</v>
      </c>
      <c r="B45" s="41" t="s">
        <v>64</v>
      </c>
      <c r="C45" s="66">
        <f>SUM(C46:C81)</f>
        <v>102211.29999999999</v>
      </c>
      <c r="D45" s="67"/>
      <c r="E45" s="67"/>
    </row>
    <row r="46" spans="1:8" s="68" customFormat="1" outlineLevel="2" x14ac:dyDescent="0.25">
      <c r="A46" s="69" t="s">
        <v>65</v>
      </c>
      <c r="B46" s="62" t="s">
        <v>66</v>
      </c>
      <c r="C46" s="70">
        <v>2461.02</v>
      </c>
      <c r="D46" s="71" t="s">
        <v>50</v>
      </c>
      <c r="E46" s="71">
        <v>1</v>
      </c>
    </row>
    <row r="47" spans="1:8" s="68" customFormat="1" outlineLevel="2" x14ac:dyDescent="0.25">
      <c r="A47" s="69" t="s">
        <v>67</v>
      </c>
      <c r="B47" s="62" t="s">
        <v>68</v>
      </c>
      <c r="C47" s="70">
        <v>2626.83</v>
      </c>
      <c r="D47" s="71" t="s">
        <v>50</v>
      </c>
      <c r="E47" s="71">
        <v>9</v>
      </c>
    </row>
    <row r="48" spans="1:8" s="68" customFormat="1" outlineLevel="2" x14ac:dyDescent="0.25">
      <c r="A48" s="69" t="s">
        <v>69</v>
      </c>
      <c r="B48" s="62" t="s">
        <v>70</v>
      </c>
      <c r="C48" s="70">
        <v>3688.56</v>
      </c>
      <c r="D48" s="71" t="s">
        <v>50</v>
      </c>
      <c r="E48" s="71">
        <v>6</v>
      </c>
    </row>
    <row r="49" spans="1:5" s="68" customFormat="1" outlineLevel="2" x14ac:dyDescent="0.25">
      <c r="A49" s="69" t="s">
        <v>71</v>
      </c>
      <c r="B49" s="62" t="s">
        <v>72</v>
      </c>
      <c r="C49" s="70">
        <v>1582.52</v>
      </c>
      <c r="D49" s="71" t="s">
        <v>50</v>
      </c>
      <c r="E49" s="71">
        <v>2</v>
      </c>
    </row>
    <row r="50" spans="1:5" s="68" customFormat="1" outlineLevel="2" x14ac:dyDescent="0.25">
      <c r="A50" s="69" t="s">
        <v>73</v>
      </c>
      <c r="B50" s="62" t="s">
        <v>74</v>
      </c>
      <c r="C50" s="70">
        <v>666.43</v>
      </c>
      <c r="D50" s="71" t="s">
        <v>50</v>
      </c>
      <c r="E50" s="71">
        <v>1</v>
      </c>
    </row>
    <row r="51" spans="1:5" s="68" customFormat="1" outlineLevel="2" x14ac:dyDescent="0.25">
      <c r="A51" s="69" t="s">
        <v>75</v>
      </c>
      <c r="B51" s="62" t="s">
        <v>76</v>
      </c>
      <c r="C51" s="70">
        <v>799.3</v>
      </c>
      <c r="D51" s="71" t="s">
        <v>50</v>
      </c>
      <c r="E51" s="71">
        <v>1</v>
      </c>
    </row>
    <row r="52" spans="1:5" s="68" customFormat="1" outlineLevel="2" x14ac:dyDescent="0.25">
      <c r="A52" s="69" t="s">
        <v>77</v>
      </c>
      <c r="B52" s="62" t="s">
        <v>78</v>
      </c>
      <c r="C52" s="70">
        <v>803.2</v>
      </c>
      <c r="D52" s="71" t="s">
        <v>50</v>
      </c>
      <c r="E52" s="71">
        <v>1</v>
      </c>
    </row>
    <row r="53" spans="1:5" s="68" customFormat="1" outlineLevel="2" x14ac:dyDescent="0.25">
      <c r="A53" s="69" t="s">
        <v>79</v>
      </c>
      <c r="B53" s="62" t="s">
        <v>80</v>
      </c>
      <c r="C53" s="70">
        <v>326.49</v>
      </c>
      <c r="D53" s="71" t="s">
        <v>50</v>
      </c>
      <c r="E53" s="71">
        <v>1</v>
      </c>
    </row>
    <row r="54" spans="1:5" s="68" customFormat="1" outlineLevel="2" x14ac:dyDescent="0.25">
      <c r="A54" s="69" t="s">
        <v>81</v>
      </c>
      <c r="B54" s="62" t="s">
        <v>82</v>
      </c>
      <c r="C54" s="70">
        <v>1641.6</v>
      </c>
      <c r="D54" s="71" t="s">
        <v>83</v>
      </c>
      <c r="E54" s="71">
        <v>3</v>
      </c>
    </row>
    <row r="55" spans="1:5" s="68" customFormat="1" ht="30" outlineLevel="2" x14ac:dyDescent="0.25">
      <c r="A55" s="69" t="s">
        <v>84</v>
      </c>
      <c r="B55" s="72" t="s">
        <v>85</v>
      </c>
      <c r="C55" s="73">
        <v>2289.9499999999998</v>
      </c>
      <c r="D55" s="74" t="s">
        <v>45</v>
      </c>
      <c r="E55" s="74">
        <v>1</v>
      </c>
    </row>
    <row r="56" spans="1:5" s="68" customFormat="1" ht="30" outlineLevel="2" x14ac:dyDescent="0.25">
      <c r="A56" s="69" t="s">
        <v>86</v>
      </c>
      <c r="B56" s="72" t="s">
        <v>87</v>
      </c>
      <c r="C56" s="73">
        <v>1965.62</v>
      </c>
      <c r="D56" s="74" t="s">
        <v>45</v>
      </c>
      <c r="E56" s="74">
        <v>1</v>
      </c>
    </row>
    <row r="57" spans="1:5" s="68" customFormat="1" outlineLevel="2" x14ac:dyDescent="0.25">
      <c r="A57" s="69" t="s">
        <v>88</v>
      </c>
      <c r="B57" s="72" t="s">
        <v>89</v>
      </c>
      <c r="C57" s="73">
        <v>4204.5</v>
      </c>
      <c r="D57" s="74" t="s">
        <v>50</v>
      </c>
      <c r="E57" s="74">
        <v>6</v>
      </c>
    </row>
    <row r="58" spans="1:5" s="68" customFormat="1" outlineLevel="2" x14ac:dyDescent="0.25">
      <c r="A58" s="69" t="s">
        <v>90</v>
      </c>
      <c r="B58" s="72" t="s">
        <v>91</v>
      </c>
      <c r="C58" s="73">
        <v>800.28</v>
      </c>
      <c r="D58" s="74" t="s">
        <v>50</v>
      </c>
      <c r="E58" s="74">
        <v>1</v>
      </c>
    </row>
    <row r="59" spans="1:5" s="68" customFormat="1" outlineLevel="2" x14ac:dyDescent="0.25">
      <c r="A59" s="69" t="s">
        <v>92</v>
      </c>
      <c r="B59" s="72" t="s">
        <v>93</v>
      </c>
      <c r="C59" s="73">
        <v>1375.6</v>
      </c>
      <c r="D59" s="74" t="s">
        <v>61</v>
      </c>
      <c r="E59" s="74">
        <v>8</v>
      </c>
    </row>
    <row r="60" spans="1:5" s="68" customFormat="1" outlineLevel="2" x14ac:dyDescent="0.25">
      <c r="A60" s="69" t="s">
        <v>94</v>
      </c>
      <c r="B60" s="72" t="s">
        <v>95</v>
      </c>
      <c r="C60" s="73">
        <v>2128.61</v>
      </c>
      <c r="D60" s="74" t="s">
        <v>96</v>
      </c>
      <c r="E60" s="74">
        <v>1</v>
      </c>
    </row>
    <row r="61" spans="1:5" s="68" customFormat="1" ht="30" outlineLevel="2" x14ac:dyDescent="0.25">
      <c r="A61" s="69" t="s">
        <v>97</v>
      </c>
      <c r="B61" s="72" t="s">
        <v>98</v>
      </c>
      <c r="C61" s="73">
        <v>2252.31</v>
      </c>
      <c r="D61" s="74" t="s">
        <v>96</v>
      </c>
      <c r="E61" s="74">
        <v>1</v>
      </c>
    </row>
    <row r="62" spans="1:5" s="68" customFormat="1" outlineLevel="2" x14ac:dyDescent="0.25">
      <c r="A62" s="69" t="s">
        <v>99</v>
      </c>
      <c r="B62" s="72" t="s">
        <v>100</v>
      </c>
      <c r="C62" s="73">
        <v>2128.61</v>
      </c>
      <c r="D62" s="74" t="s">
        <v>96</v>
      </c>
      <c r="E62" s="74">
        <v>1</v>
      </c>
    </row>
    <row r="63" spans="1:5" s="68" customFormat="1" outlineLevel="2" x14ac:dyDescent="0.25">
      <c r="A63" s="69" t="s">
        <v>101</v>
      </c>
      <c r="B63" s="72" t="s">
        <v>102</v>
      </c>
      <c r="C63" s="73">
        <v>778.53</v>
      </c>
      <c r="D63" s="74" t="s">
        <v>50</v>
      </c>
      <c r="E63" s="74">
        <v>1</v>
      </c>
    </row>
    <row r="64" spans="1:5" s="68" customFormat="1" outlineLevel="2" x14ac:dyDescent="0.25">
      <c r="A64" s="69" t="s">
        <v>103</v>
      </c>
      <c r="B64" s="72" t="s">
        <v>104</v>
      </c>
      <c r="C64" s="73">
        <v>2657.48</v>
      </c>
      <c r="D64" s="74" t="s">
        <v>50</v>
      </c>
      <c r="E64" s="74">
        <v>4</v>
      </c>
    </row>
    <row r="65" spans="1:5" s="68" customFormat="1" outlineLevel="2" x14ac:dyDescent="0.25">
      <c r="A65" s="69" t="s">
        <v>105</v>
      </c>
      <c r="B65" s="72" t="s">
        <v>106</v>
      </c>
      <c r="C65" s="73">
        <v>2219.04</v>
      </c>
      <c r="D65" s="74" t="s">
        <v>50</v>
      </c>
      <c r="E65" s="74">
        <v>2</v>
      </c>
    </row>
    <row r="66" spans="1:5" s="68" customFormat="1" outlineLevel="2" x14ac:dyDescent="0.25">
      <c r="A66" s="69" t="s">
        <v>107</v>
      </c>
      <c r="B66" s="72" t="s">
        <v>108</v>
      </c>
      <c r="C66" s="73">
        <v>617.16</v>
      </c>
      <c r="D66" s="74" t="s">
        <v>45</v>
      </c>
      <c r="E66" s="74">
        <v>1</v>
      </c>
    </row>
    <row r="67" spans="1:5" s="68" customFormat="1" outlineLevel="2" x14ac:dyDescent="0.25">
      <c r="A67" s="69" t="s">
        <v>109</v>
      </c>
      <c r="B67" s="72" t="s">
        <v>110</v>
      </c>
      <c r="C67" s="73">
        <v>438.34</v>
      </c>
      <c r="D67" s="74" t="s">
        <v>96</v>
      </c>
      <c r="E67" s="74">
        <v>1</v>
      </c>
    </row>
    <row r="68" spans="1:5" s="68" customFormat="1" outlineLevel="2" x14ac:dyDescent="0.25">
      <c r="A68" s="69" t="s">
        <v>111</v>
      </c>
      <c r="B68" s="72" t="s">
        <v>112</v>
      </c>
      <c r="C68" s="73">
        <v>1096.08</v>
      </c>
      <c r="D68" s="74" t="s">
        <v>50</v>
      </c>
      <c r="E68" s="74">
        <v>6</v>
      </c>
    </row>
    <row r="69" spans="1:5" s="68" customFormat="1" outlineLevel="2" x14ac:dyDescent="0.25">
      <c r="A69" s="69" t="s">
        <v>113</v>
      </c>
      <c r="B69" s="72" t="s">
        <v>114</v>
      </c>
      <c r="C69" s="73">
        <v>942.74</v>
      </c>
      <c r="D69" s="74" t="s">
        <v>50</v>
      </c>
      <c r="E69" s="74">
        <v>2</v>
      </c>
    </row>
    <row r="70" spans="1:5" s="68" customFormat="1" ht="30" outlineLevel="2" x14ac:dyDescent="0.25">
      <c r="A70" s="69" t="s">
        <v>115</v>
      </c>
      <c r="B70" s="72" t="s">
        <v>116</v>
      </c>
      <c r="C70" s="73">
        <v>1965.62</v>
      </c>
      <c r="D70" s="74" t="s">
        <v>45</v>
      </c>
      <c r="E70" s="74">
        <v>1</v>
      </c>
    </row>
    <row r="71" spans="1:5" s="68" customFormat="1" outlineLevel="2" x14ac:dyDescent="0.25">
      <c r="A71" s="69" t="s">
        <v>117</v>
      </c>
      <c r="B71" s="72" t="s">
        <v>118</v>
      </c>
      <c r="C71" s="73">
        <v>3793.24</v>
      </c>
      <c r="D71" s="74" t="s">
        <v>50</v>
      </c>
      <c r="E71" s="74">
        <v>4</v>
      </c>
    </row>
    <row r="72" spans="1:5" s="68" customFormat="1" outlineLevel="2" x14ac:dyDescent="0.25">
      <c r="A72" s="69" t="s">
        <v>119</v>
      </c>
      <c r="B72" s="72" t="s">
        <v>120</v>
      </c>
      <c r="C72" s="73">
        <v>2019.19</v>
      </c>
      <c r="D72" s="74" t="s">
        <v>121</v>
      </c>
      <c r="E72" s="74">
        <v>1</v>
      </c>
    </row>
    <row r="73" spans="1:5" s="68" customFormat="1" outlineLevel="2" x14ac:dyDescent="0.25">
      <c r="A73" s="69" t="s">
        <v>122</v>
      </c>
      <c r="B73" s="72" t="s">
        <v>123</v>
      </c>
      <c r="C73" s="73">
        <v>14730.75</v>
      </c>
      <c r="D73" s="74" t="s">
        <v>50</v>
      </c>
      <c r="E73" s="74">
        <v>15</v>
      </c>
    </row>
    <row r="74" spans="1:5" s="68" customFormat="1" outlineLevel="2" x14ac:dyDescent="0.25">
      <c r="A74" s="69" t="s">
        <v>124</v>
      </c>
      <c r="B74" s="72" t="s">
        <v>125</v>
      </c>
      <c r="C74" s="73">
        <v>4154.8</v>
      </c>
      <c r="D74" s="74" t="s">
        <v>50</v>
      </c>
      <c r="E74" s="74">
        <v>5</v>
      </c>
    </row>
    <row r="75" spans="1:5" s="68" customFormat="1" outlineLevel="2" x14ac:dyDescent="0.25">
      <c r="A75" s="69" t="s">
        <v>126</v>
      </c>
      <c r="B75" s="72" t="s">
        <v>127</v>
      </c>
      <c r="C75" s="73">
        <v>8500.6200000000008</v>
      </c>
      <c r="D75" s="74" t="s">
        <v>61</v>
      </c>
      <c r="E75" s="74">
        <v>3</v>
      </c>
    </row>
    <row r="76" spans="1:5" s="68" customFormat="1" outlineLevel="2" x14ac:dyDescent="0.25">
      <c r="A76" s="69" t="s">
        <v>128</v>
      </c>
      <c r="B76" s="72" t="s">
        <v>129</v>
      </c>
      <c r="C76" s="73">
        <v>2013.54</v>
      </c>
      <c r="D76" s="74" t="s">
        <v>50</v>
      </c>
      <c r="E76" s="74">
        <v>1</v>
      </c>
    </row>
    <row r="77" spans="1:5" s="68" customFormat="1" outlineLevel="2" x14ac:dyDescent="0.25">
      <c r="A77" s="69" t="s">
        <v>130</v>
      </c>
      <c r="B77" s="72" t="s">
        <v>131</v>
      </c>
      <c r="C77" s="73">
        <v>19544.46</v>
      </c>
      <c r="D77" s="74" t="s">
        <v>50</v>
      </c>
      <c r="E77" s="74">
        <v>6</v>
      </c>
    </row>
    <row r="78" spans="1:5" s="68" customFormat="1" outlineLevel="2" x14ac:dyDescent="0.25">
      <c r="A78" s="69" t="s">
        <v>132</v>
      </c>
      <c r="B78" s="72" t="s">
        <v>133</v>
      </c>
      <c r="C78" s="73">
        <v>692.31</v>
      </c>
      <c r="D78" s="74" t="s">
        <v>50</v>
      </c>
      <c r="E78" s="74">
        <v>1</v>
      </c>
    </row>
    <row r="79" spans="1:5" s="68" customFormat="1" outlineLevel="2" x14ac:dyDescent="0.25">
      <c r="A79" s="69" t="s">
        <v>134</v>
      </c>
      <c r="B79" s="72" t="s">
        <v>135</v>
      </c>
      <c r="C79" s="73">
        <v>620.96</v>
      </c>
      <c r="D79" s="74" t="s">
        <v>50</v>
      </c>
      <c r="E79" s="74">
        <v>1</v>
      </c>
    </row>
    <row r="80" spans="1:5" s="68" customFormat="1" outlineLevel="2" x14ac:dyDescent="0.25">
      <c r="A80" s="69" t="s">
        <v>136</v>
      </c>
      <c r="B80" s="72" t="s">
        <v>137</v>
      </c>
      <c r="C80" s="73">
        <v>2391.11</v>
      </c>
      <c r="D80" s="74" t="s">
        <v>50</v>
      </c>
      <c r="E80" s="74">
        <v>1</v>
      </c>
    </row>
    <row r="81" spans="1:8" s="68" customFormat="1" outlineLevel="2" x14ac:dyDescent="0.25">
      <c r="A81" s="69" t="s">
        <v>138</v>
      </c>
      <c r="B81" s="72" t="s">
        <v>139</v>
      </c>
      <c r="C81" s="73">
        <v>1293.9000000000001</v>
      </c>
      <c r="D81" s="74" t="s">
        <v>45</v>
      </c>
      <c r="E81" s="74">
        <v>1</v>
      </c>
    </row>
    <row r="82" spans="1:8" s="68" customFormat="1" ht="28.5" outlineLevel="2" x14ac:dyDescent="0.25">
      <c r="A82" s="75">
        <v>7</v>
      </c>
      <c r="B82" s="41" t="s">
        <v>140</v>
      </c>
      <c r="C82" s="66">
        <f>C83</f>
        <v>0</v>
      </c>
      <c r="D82" s="67"/>
      <c r="E82" s="67"/>
    </row>
    <row r="83" spans="1:8" s="68" customFormat="1" outlineLevel="2" x14ac:dyDescent="0.25">
      <c r="A83" s="76" t="s">
        <v>141</v>
      </c>
      <c r="B83" s="62" t="s">
        <v>142</v>
      </c>
      <c r="C83" s="70"/>
      <c r="D83" s="64" t="s">
        <v>29</v>
      </c>
      <c r="E83" s="77"/>
    </row>
    <row r="84" spans="1:8" s="68" customFormat="1" ht="28.5" outlineLevel="2" x14ac:dyDescent="0.25">
      <c r="A84" s="78">
        <v>8</v>
      </c>
      <c r="B84" s="41" t="s">
        <v>143</v>
      </c>
      <c r="C84" s="66">
        <f>C85</f>
        <v>0</v>
      </c>
      <c r="D84" s="67"/>
      <c r="E84" s="79"/>
    </row>
    <row r="85" spans="1:8" s="68" customFormat="1" outlineLevel="2" x14ac:dyDescent="0.25">
      <c r="A85" s="76" t="s">
        <v>144</v>
      </c>
      <c r="B85" s="80" t="s">
        <v>145</v>
      </c>
      <c r="C85" s="70"/>
      <c r="D85" s="64" t="s">
        <v>29</v>
      </c>
      <c r="E85" s="77"/>
    </row>
    <row r="86" spans="1:8" s="68" customFormat="1" outlineLevel="2" x14ac:dyDescent="0.25">
      <c r="A86" s="78">
        <v>9</v>
      </c>
      <c r="B86" s="81" t="s">
        <v>146</v>
      </c>
      <c r="C86" s="82">
        <v>0</v>
      </c>
      <c r="D86" s="83"/>
      <c r="E86" s="83"/>
    </row>
    <row r="87" spans="1:8" s="68" customFormat="1" ht="28.5" outlineLevel="2" x14ac:dyDescent="0.25">
      <c r="A87" s="78">
        <v>10</v>
      </c>
      <c r="B87" s="41" t="s">
        <v>147</v>
      </c>
      <c r="C87" s="66">
        <f>SUM(C88:C90)</f>
        <v>2313.62</v>
      </c>
      <c r="D87" s="67"/>
      <c r="E87" s="67"/>
    </row>
    <row r="88" spans="1:8" s="52" customFormat="1" x14ac:dyDescent="0.25">
      <c r="A88" s="84" t="s">
        <v>148</v>
      </c>
      <c r="B88" s="62" t="s">
        <v>149</v>
      </c>
      <c r="C88" s="63">
        <v>2313.62</v>
      </c>
      <c r="D88" s="64" t="s">
        <v>45</v>
      </c>
      <c r="E88" s="64">
        <v>1</v>
      </c>
      <c r="F88" s="51"/>
      <c r="G88" s="51"/>
      <c r="H88" s="51"/>
    </row>
    <row r="89" spans="1:8" s="52" customFormat="1" x14ac:dyDescent="0.25">
      <c r="A89" s="84" t="s">
        <v>150</v>
      </c>
      <c r="B89" s="62"/>
      <c r="C89" s="63"/>
      <c r="D89" s="64"/>
      <c r="E89" s="64"/>
      <c r="F89" s="51"/>
      <c r="G89" s="51"/>
      <c r="H89" s="51"/>
    </row>
    <row r="90" spans="1:8" s="52" customFormat="1" x14ac:dyDescent="0.25">
      <c r="A90" s="84" t="s">
        <v>151</v>
      </c>
      <c r="B90" s="62"/>
      <c r="C90" s="63"/>
      <c r="D90" s="64"/>
      <c r="E90" s="64"/>
      <c r="F90" s="51"/>
      <c r="G90" s="51"/>
      <c r="H90" s="51"/>
    </row>
    <row r="91" spans="1:8" s="68" customFormat="1" ht="28.5" outlineLevel="2" x14ac:dyDescent="0.25">
      <c r="A91" s="78">
        <v>11</v>
      </c>
      <c r="B91" s="41" t="s">
        <v>152</v>
      </c>
      <c r="C91" s="66">
        <f>C92</f>
        <v>10954.5</v>
      </c>
      <c r="D91" s="67"/>
      <c r="E91" s="67"/>
    </row>
    <row r="92" spans="1:8" s="52" customFormat="1" x14ac:dyDescent="0.25">
      <c r="A92" s="84" t="s">
        <v>153</v>
      </c>
      <c r="B92" s="46" t="s">
        <v>154</v>
      </c>
      <c r="C92" s="47">
        <v>10954.5</v>
      </c>
      <c r="D92" s="48" t="s">
        <v>29</v>
      </c>
      <c r="E92" s="49">
        <v>32866.800000000003</v>
      </c>
      <c r="F92" s="51"/>
      <c r="G92" s="51"/>
      <c r="H92" s="51"/>
    </row>
    <row r="93" spans="1:8" s="68" customFormat="1" ht="28.5" outlineLevel="2" x14ac:dyDescent="0.25">
      <c r="A93" s="65">
        <v>12</v>
      </c>
      <c r="B93" s="85" t="s">
        <v>155</v>
      </c>
      <c r="C93" s="66">
        <f>SUM(C94:C94)</f>
        <v>37247.94</v>
      </c>
      <c r="D93" s="67"/>
      <c r="E93" s="67"/>
    </row>
    <row r="94" spans="1:8" s="52" customFormat="1" x14ac:dyDescent="0.25">
      <c r="A94" s="86" t="s">
        <v>156</v>
      </c>
      <c r="B94" s="46" t="s">
        <v>157</v>
      </c>
      <c r="C94" s="87">
        <v>37247.94</v>
      </c>
      <c r="D94" s="48" t="s">
        <v>29</v>
      </c>
      <c r="E94" s="49">
        <v>32866.800000000003</v>
      </c>
      <c r="F94" s="51"/>
      <c r="G94" s="51"/>
      <c r="H94" s="51"/>
    </row>
    <row r="95" spans="1:8" s="68" customFormat="1" ht="28.5" outlineLevel="2" x14ac:dyDescent="0.25">
      <c r="A95" s="65">
        <v>13</v>
      </c>
      <c r="B95" s="41" t="s">
        <v>158</v>
      </c>
      <c r="C95" s="66">
        <f>SUM(C96:C97)</f>
        <v>0</v>
      </c>
      <c r="D95" s="67"/>
      <c r="E95" s="67"/>
    </row>
    <row r="96" spans="1:8" s="52" customFormat="1" x14ac:dyDescent="0.25">
      <c r="A96" s="86" t="s">
        <v>159</v>
      </c>
      <c r="B96" s="46" t="s">
        <v>160</v>
      </c>
      <c r="C96" s="47"/>
      <c r="D96" s="48" t="s">
        <v>29</v>
      </c>
      <c r="E96" s="49"/>
      <c r="F96" s="51"/>
      <c r="G96" s="51"/>
      <c r="H96" s="51"/>
    </row>
    <row r="97" spans="1:8" s="52" customFormat="1" x14ac:dyDescent="0.25">
      <c r="A97" s="86" t="s">
        <v>161</v>
      </c>
      <c r="B97" s="46"/>
      <c r="C97" s="47"/>
      <c r="D97" s="48"/>
      <c r="E97" s="49"/>
      <c r="F97" s="51"/>
      <c r="G97" s="51"/>
      <c r="H97" s="51"/>
    </row>
    <row r="98" spans="1:8" s="68" customFormat="1" ht="57" outlineLevel="2" x14ac:dyDescent="0.25">
      <c r="A98" s="65">
        <v>14</v>
      </c>
      <c r="B98" s="41" t="s">
        <v>162</v>
      </c>
      <c r="C98" s="66">
        <f>SUM(C99:C104)</f>
        <v>161553.05000000002</v>
      </c>
      <c r="D98" s="67"/>
      <c r="E98" s="67"/>
    </row>
    <row r="99" spans="1:8" s="52" customFormat="1" x14ac:dyDescent="0.25">
      <c r="A99" s="86" t="s">
        <v>163</v>
      </c>
      <c r="B99" s="46" t="s">
        <v>164</v>
      </c>
      <c r="C99" s="47">
        <v>548.88</v>
      </c>
      <c r="D99" s="48" t="s">
        <v>29</v>
      </c>
      <c r="E99" s="49">
        <v>32866.800000000003</v>
      </c>
      <c r="F99" s="51"/>
      <c r="G99" s="51"/>
      <c r="H99" s="51"/>
    </row>
    <row r="100" spans="1:8" s="52" customFormat="1" x14ac:dyDescent="0.25">
      <c r="A100" s="86" t="s">
        <v>165</v>
      </c>
      <c r="B100" s="46" t="s">
        <v>166</v>
      </c>
      <c r="C100" s="47">
        <v>115306.56</v>
      </c>
      <c r="D100" s="48" t="s">
        <v>29</v>
      </c>
      <c r="E100" s="49">
        <v>32866.800000000003</v>
      </c>
      <c r="F100" s="51"/>
      <c r="G100" s="51"/>
      <c r="H100" s="51"/>
    </row>
    <row r="101" spans="1:8" s="52" customFormat="1" x14ac:dyDescent="0.25">
      <c r="A101" s="86" t="s">
        <v>167</v>
      </c>
      <c r="B101" s="46" t="s">
        <v>168</v>
      </c>
      <c r="C101" s="47">
        <v>1810.23</v>
      </c>
      <c r="D101" s="48" t="s">
        <v>29</v>
      </c>
      <c r="E101" s="49">
        <v>1</v>
      </c>
      <c r="F101" s="51"/>
      <c r="G101" s="51"/>
      <c r="H101" s="51"/>
    </row>
    <row r="102" spans="1:8" s="52" customFormat="1" x14ac:dyDescent="0.25">
      <c r="A102" s="86" t="s">
        <v>169</v>
      </c>
      <c r="B102" s="46" t="s">
        <v>170</v>
      </c>
      <c r="C102" s="47">
        <v>16781.78</v>
      </c>
      <c r="D102" s="48" t="s">
        <v>171</v>
      </c>
      <c r="E102" s="49">
        <v>1</v>
      </c>
      <c r="F102" s="51"/>
      <c r="G102" s="51"/>
      <c r="H102" s="51"/>
    </row>
    <row r="103" spans="1:8" s="52" customFormat="1" x14ac:dyDescent="0.25">
      <c r="A103" s="86" t="s">
        <v>172</v>
      </c>
      <c r="B103" s="46" t="s">
        <v>173</v>
      </c>
      <c r="C103" s="47">
        <v>1975.6</v>
      </c>
      <c r="D103" s="48" t="s">
        <v>61</v>
      </c>
      <c r="E103" s="49">
        <v>5</v>
      </c>
      <c r="F103" s="51"/>
      <c r="G103" s="51"/>
      <c r="H103" s="51"/>
    </row>
    <row r="104" spans="1:8" s="52" customFormat="1" ht="30" x14ac:dyDescent="0.25">
      <c r="A104" s="86" t="s">
        <v>174</v>
      </c>
      <c r="B104" s="46" t="s">
        <v>175</v>
      </c>
      <c r="C104" s="47">
        <v>25130</v>
      </c>
      <c r="D104" s="48" t="s">
        <v>50</v>
      </c>
      <c r="E104" s="49">
        <v>14</v>
      </c>
      <c r="F104" s="51"/>
      <c r="G104" s="51"/>
      <c r="H104" s="51"/>
    </row>
    <row r="105" spans="1:8" s="68" customFormat="1" outlineLevel="2" x14ac:dyDescent="0.25">
      <c r="A105" s="88">
        <v>15</v>
      </c>
      <c r="B105" s="89" t="s">
        <v>176</v>
      </c>
      <c r="C105" s="90">
        <f>SUM(C106:C109)</f>
        <v>36684</v>
      </c>
      <c r="D105" s="54"/>
      <c r="E105" s="91"/>
    </row>
    <row r="106" spans="1:8" s="68" customFormat="1" ht="21" customHeight="1" outlineLevel="2" x14ac:dyDescent="0.25">
      <c r="A106" s="92" t="s">
        <v>177</v>
      </c>
      <c r="B106" s="93" t="s">
        <v>178</v>
      </c>
      <c r="C106" s="94">
        <v>26064</v>
      </c>
      <c r="D106" s="95" t="s">
        <v>50</v>
      </c>
      <c r="E106" s="96">
        <v>9</v>
      </c>
    </row>
    <row r="107" spans="1:8" s="68" customFormat="1" ht="21" customHeight="1" outlineLevel="2" x14ac:dyDescent="0.25">
      <c r="A107" s="92" t="s">
        <v>179</v>
      </c>
      <c r="B107" s="97" t="s">
        <v>178</v>
      </c>
      <c r="C107" s="98">
        <v>4860</v>
      </c>
      <c r="D107" s="99" t="s">
        <v>50</v>
      </c>
      <c r="E107" s="100">
        <v>3</v>
      </c>
    </row>
    <row r="108" spans="1:8" s="68" customFormat="1" ht="21" customHeight="1" outlineLevel="2" x14ac:dyDescent="0.25">
      <c r="A108" s="92" t="s">
        <v>180</v>
      </c>
      <c r="B108" s="46" t="s">
        <v>181</v>
      </c>
      <c r="C108" s="47">
        <v>2700</v>
      </c>
      <c r="D108" s="48" t="s">
        <v>50</v>
      </c>
      <c r="E108" s="49">
        <v>9</v>
      </c>
    </row>
    <row r="109" spans="1:8" s="68" customFormat="1" ht="21" customHeight="1" outlineLevel="2" x14ac:dyDescent="0.25">
      <c r="A109" s="92" t="s">
        <v>182</v>
      </c>
      <c r="B109" s="97" t="s">
        <v>183</v>
      </c>
      <c r="C109" s="98">
        <v>3060</v>
      </c>
      <c r="D109" s="99" t="s">
        <v>184</v>
      </c>
      <c r="E109" s="100">
        <v>51</v>
      </c>
    </row>
    <row r="110" spans="1:8" s="68" customFormat="1" outlineLevel="2" x14ac:dyDescent="0.25">
      <c r="A110" s="101">
        <v>16</v>
      </c>
      <c r="B110" s="102" t="s">
        <v>185</v>
      </c>
      <c r="C110" s="103">
        <f>C24+C26+C28+C30+C35+C45+C82+C84+C86+C87+C91+C93+C95+C98+C105</f>
        <v>849564.08000000007</v>
      </c>
      <c r="D110" s="74"/>
      <c r="E110" s="74"/>
      <c r="F110" s="104"/>
    </row>
    <row r="111" spans="1:8" s="107" customFormat="1" outlineLevel="2" x14ac:dyDescent="0.25">
      <c r="A111" s="88" t="s">
        <v>186</v>
      </c>
      <c r="B111" s="105" t="s">
        <v>187</v>
      </c>
      <c r="C111" s="66">
        <f>C110*1.2</f>
        <v>1019476.8960000001</v>
      </c>
      <c r="D111" s="106" t="s">
        <v>188</v>
      </c>
      <c r="E111" s="106"/>
    </row>
    <row r="112" spans="1:8" s="68" customFormat="1" outlineLevel="2" x14ac:dyDescent="0.25">
      <c r="A112" s="108"/>
      <c r="B112" s="109"/>
      <c r="C112" s="110"/>
      <c r="D112" s="111"/>
      <c r="E112" s="111"/>
    </row>
    <row r="113" spans="1:6" x14ac:dyDescent="0.25">
      <c r="B113" s="2"/>
      <c r="C113" s="113"/>
      <c r="D113" s="114"/>
      <c r="E113" s="114"/>
    </row>
    <row r="114" spans="1:6" x14ac:dyDescent="0.25">
      <c r="B114" s="2"/>
      <c r="C114" s="114"/>
      <c r="D114" s="114"/>
      <c r="E114" s="114"/>
    </row>
    <row r="115" spans="1:6" s="68" customFormat="1" outlineLevel="2" x14ac:dyDescent="0.25">
      <c r="A115" s="108"/>
    </row>
    <row r="116" spans="1:6" x14ac:dyDescent="0.25">
      <c r="B116" s="2"/>
      <c r="C116" s="2"/>
      <c r="D116" s="2"/>
      <c r="E116" s="2"/>
      <c r="F116" s="44"/>
    </row>
    <row r="117" spans="1:6" ht="16.5" customHeight="1" x14ac:dyDescent="0.25">
      <c r="B117" s="2"/>
      <c r="C117" s="2"/>
      <c r="D117" s="2"/>
      <c r="E117" s="2"/>
    </row>
    <row r="118" spans="1:6" x14ac:dyDescent="0.25">
      <c r="B118" s="115"/>
      <c r="C118" s="116"/>
      <c r="D118" s="117"/>
      <c r="E118" s="117"/>
    </row>
    <row r="119" spans="1:6" x14ac:dyDescent="0.25">
      <c r="B119" s="115"/>
      <c r="C119" s="116"/>
      <c r="D119" s="118"/>
      <c r="E119" s="117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2024-03-28T01:00:21Z</dcterms:created>
  <dcterms:modified xsi:type="dcterms:W3CDTF">2024-03-28T01:00:43Z</dcterms:modified>
</cp:coreProperties>
</file>